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BEN\ediz\Vergaberecht\Weißware\"/>
    </mc:Choice>
  </mc:AlternateContent>
  <xr:revisionPtr revIDLastSave="0" documentId="13_ncr:1_{171A8221-7B01-4A88-9655-8CBE2CF8EE40}" xr6:coauthVersionLast="47" xr6:coauthVersionMax="47" xr10:uidLastSave="{00000000-0000-0000-0000-000000000000}"/>
  <bookViews>
    <workbookView xWindow="-120" yWindow="-120" windowWidth="29040" windowHeight="15840" xr2:uid="{A8B719F2-E234-4A90-8C0A-8C8442DCCA21}"/>
  </bookViews>
  <sheets>
    <sheet name="Preisblatt Los 3=Kühl-Gefrierko"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4" i="1" l="1"/>
  <c r="D37" i="1" s="1"/>
  <c r="D40" i="1" l="1"/>
  <c r="D43" i="1" s="1"/>
  <c r="D46" i="1" s="1"/>
</calcChain>
</file>

<file path=xl/sharedStrings.xml><?xml version="1.0" encoding="utf-8"?>
<sst xmlns="http://schemas.openxmlformats.org/spreadsheetml/2006/main" count="33" uniqueCount="32">
  <si>
    <t>Beschaffung, Lieferung und Montage von Weißware:</t>
  </si>
  <si>
    <t>Weißware</t>
  </si>
  <si>
    <t>freistehend</t>
  </si>
  <si>
    <t>(für 1 Jahr)</t>
  </si>
  <si>
    <t>Modelle</t>
  </si>
  <si>
    <t>Unterschrift des Bieters</t>
  </si>
  <si>
    <t>gem. Leistungsbeschreibung</t>
  </si>
  <si>
    <t>vor Ort gem. Leistungsbeschreibung</t>
  </si>
  <si>
    <t>Anzahl</t>
  </si>
  <si>
    <t>Gesamtangebotspreis brutto</t>
  </si>
  <si>
    <t>Stückpreis pro Gerät netto EUR (Einzelpreis)</t>
  </si>
  <si>
    <t>Lieferkosten pro Gerät zum Bestimmungsort</t>
  </si>
  <si>
    <t>Installationskosten pro Gerät</t>
  </si>
  <si>
    <t>Angebotspreis pro Gerät inkl. Lieferung</t>
  </si>
  <si>
    <t>und Installation netto</t>
  </si>
  <si>
    <t>Stückzahl 17 pro Jahr</t>
  </si>
  <si>
    <t xml:space="preserve">Gesamtangebotspreis bei einer geschätzten </t>
  </si>
  <si>
    <t xml:space="preserve">MwSt. </t>
  </si>
  <si>
    <t>(für Mindestvertragslaufzeit 2 Jahre)</t>
  </si>
  <si>
    <t>weitere technische Daten</t>
  </si>
  <si>
    <r>
      <t xml:space="preserve">         </t>
    </r>
    <r>
      <rPr>
        <sz val="11"/>
        <color rgb="FFFF0000"/>
        <rFont val="Calibri"/>
        <family val="2"/>
        <scheme val="minor"/>
      </rPr>
      <t>Hinweis: Angebotssumme in das Angebotsschreiben VHB 633 unter Nr. 2 eintragen</t>
    </r>
  </si>
  <si>
    <t>gem. LV zwingend freistehend</t>
  </si>
  <si>
    <t>Energieeffizienz (gem. LV mind. C)</t>
  </si>
  <si>
    <t>bei der Montage (netto)</t>
  </si>
  <si>
    <t xml:space="preserve">Stundensatz für eventuellen Mehraufwand </t>
  </si>
  <si>
    <t>Die nachfolgenden Angaben sind verpflichtend, werden jedoch nicht gewertet:</t>
  </si>
  <si>
    <t xml:space="preserve">Unterschrift Bieter:in </t>
  </si>
  <si>
    <t>Name Bieter:in:</t>
  </si>
  <si>
    <t>Hier Los  2= Waschmaschine</t>
  </si>
  <si>
    <t>Waschmaschine</t>
  </si>
  <si>
    <t>Altgerätemitnahme pro Gerät</t>
  </si>
  <si>
    <t>Ort, Datum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</si>
</sst>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6" formatCode="#,##0\ &quot;€&quot;;[Red]\-#,##0\ &quot;€&quot;"/>
    <numFmt numFmtId="164" formatCode="#,##0.00\ &quot;€&quot;"/>
  </numFmts>
  <fonts count="3" x14ac:knownFonts="1">
    <font>
      <sz val="11"/>
      <color theme="1"/>
      <name val="Calibri"/>
      <family val="2"/>
      <scheme val="minor"/>
    </font>
    <font>
      <sz val="11"/>
      <color rgb="FFFF0000"/>
      <name val="Calibri"/>
      <family val="2"/>
      <scheme val="minor"/>
    </font>
    <font>
      <b/>
      <sz val="11"/>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6"/>
        <bgColor indexed="64"/>
      </patternFill>
    </fill>
    <fill>
      <patternFill patternType="solid">
        <fgColor theme="2"/>
        <bgColor indexed="64"/>
      </patternFill>
    </fill>
    <fill>
      <patternFill patternType="solid">
        <fgColor theme="0"/>
        <bgColor indexed="64"/>
      </patternFill>
    </fill>
    <fill>
      <patternFill patternType="solid">
        <fgColor theme="0" tint="-0.14999847407452621"/>
        <bgColor indexed="64"/>
      </patternFill>
    </fill>
  </fills>
  <borders count="15">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56">
    <xf numFmtId="0" fontId="0" fillId="0" borderId="0" xfId="0"/>
    <xf numFmtId="0" fontId="0" fillId="0" borderId="1" xfId="0" applyBorder="1"/>
    <xf numFmtId="0" fontId="0" fillId="0" borderId="2" xfId="0" applyBorder="1"/>
    <xf numFmtId="0" fontId="0" fillId="0" borderId="3" xfId="0" applyBorder="1"/>
    <xf numFmtId="0" fontId="0" fillId="0" borderId="0" xfId="0" applyBorder="1"/>
    <xf numFmtId="0" fontId="0" fillId="3" borderId="0" xfId="0" applyFill="1"/>
    <xf numFmtId="0" fontId="0" fillId="4" borderId="6" xfId="0" applyFill="1" applyBorder="1"/>
    <xf numFmtId="0" fontId="0" fillId="4" borderId="7" xfId="0" applyFill="1" applyBorder="1"/>
    <xf numFmtId="0" fontId="0" fillId="4" borderId="4" xfId="0" applyFill="1" applyBorder="1"/>
    <xf numFmtId="6" fontId="0" fillId="0" borderId="0" xfId="0" applyNumberFormat="1"/>
    <xf numFmtId="0" fontId="0" fillId="5" borderId="0" xfId="0" applyFill="1" applyBorder="1"/>
    <xf numFmtId="10" fontId="0" fillId="0" borderId="0" xfId="0" applyNumberFormat="1"/>
    <xf numFmtId="0" fontId="0" fillId="4" borderId="5" xfId="0" applyFill="1" applyBorder="1"/>
    <xf numFmtId="164" fontId="0" fillId="5" borderId="0" xfId="0" applyNumberFormat="1" applyFill="1" applyBorder="1"/>
    <xf numFmtId="164" fontId="0" fillId="0" borderId="0" xfId="0" applyNumberFormat="1" applyBorder="1"/>
    <xf numFmtId="10" fontId="0" fillId="4" borderId="5" xfId="0" applyNumberFormat="1" applyFill="1" applyBorder="1"/>
    <xf numFmtId="0" fontId="0" fillId="5" borderId="0" xfId="0" applyFill="1" applyBorder="1" applyAlignment="1"/>
    <xf numFmtId="0" fontId="0" fillId="5" borderId="0" xfId="0" applyFill="1" applyAlignment="1" applyProtection="1">
      <protection locked="0"/>
    </xf>
    <xf numFmtId="0" fontId="0" fillId="4" borderId="6" xfId="0" applyFont="1" applyFill="1" applyBorder="1"/>
    <xf numFmtId="0" fontId="2" fillId="6" borderId="6" xfId="0" applyFont="1" applyFill="1" applyBorder="1"/>
    <xf numFmtId="0" fontId="2" fillId="6" borderId="7" xfId="0" applyFont="1" applyFill="1" applyBorder="1"/>
    <xf numFmtId="0" fontId="2" fillId="4" borderId="5" xfId="0" applyFont="1" applyFill="1" applyBorder="1"/>
    <xf numFmtId="0" fontId="0" fillId="2" borderId="1" xfId="0" applyFill="1" applyBorder="1" applyAlignment="1" applyProtection="1">
      <alignment horizontal="left" vertical="top"/>
      <protection locked="0"/>
    </xf>
    <xf numFmtId="0" fontId="0" fillId="2" borderId="2" xfId="0" applyFill="1" applyBorder="1" applyAlignment="1" applyProtection="1">
      <alignment horizontal="left" vertical="top"/>
      <protection locked="0"/>
    </xf>
    <xf numFmtId="0" fontId="0" fillId="2" borderId="10" xfId="0" applyFill="1" applyBorder="1" applyAlignment="1" applyProtection="1">
      <alignment horizontal="left" vertical="top"/>
      <protection locked="0"/>
    </xf>
    <xf numFmtId="0" fontId="0" fillId="2" borderId="3" xfId="0" applyFill="1" applyBorder="1" applyAlignment="1" applyProtection="1">
      <alignment horizontal="left" vertical="top"/>
      <protection locked="0"/>
    </xf>
    <xf numFmtId="0" fontId="0" fillId="2" borderId="0" xfId="0" applyFill="1" applyBorder="1" applyAlignment="1" applyProtection="1">
      <alignment horizontal="left" vertical="top"/>
      <protection locked="0"/>
    </xf>
    <xf numFmtId="0" fontId="0" fillId="2" borderId="11" xfId="0" applyFill="1" applyBorder="1" applyAlignment="1" applyProtection="1">
      <alignment horizontal="left" vertical="top"/>
      <protection locked="0"/>
    </xf>
    <xf numFmtId="0" fontId="0" fillId="2" borderId="12" xfId="0" applyFill="1" applyBorder="1" applyAlignment="1" applyProtection="1">
      <alignment horizontal="left" vertical="top"/>
      <protection locked="0"/>
    </xf>
    <xf numFmtId="0" fontId="0" fillId="2" borderId="9" xfId="0" applyFill="1" applyBorder="1" applyAlignment="1" applyProtection="1">
      <alignment horizontal="left" vertical="top"/>
      <protection locked="0"/>
    </xf>
    <xf numFmtId="0" fontId="0" fillId="2" borderId="13" xfId="0" applyFill="1" applyBorder="1" applyAlignment="1" applyProtection="1">
      <alignment horizontal="left" vertical="top"/>
      <protection locked="0"/>
    </xf>
    <xf numFmtId="0" fontId="0" fillId="5" borderId="8" xfId="0" applyFill="1" applyBorder="1" applyAlignment="1">
      <alignment horizontal="center"/>
    </xf>
    <xf numFmtId="0" fontId="0" fillId="5" borderId="14" xfId="0" applyFill="1" applyBorder="1" applyAlignment="1">
      <alignment horizontal="center"/>
    </xf>
    <xf numFmtId="0" fontId="0" fillId="5" borderId="5" xfId="0" applyFill="1" applyBorder="1" applyAlignment="1">
      <alignment horizontal="center"/>
    </xf>
    <xf numFmtId="164" fontId="0" fillId="2" borderId="8" xfId="0" applyNumberFormat="1" applyFill="1" applyBorder="1" applyAlignment="1" applyProtection="1">
      <alignment horizontal="center"/>
      <protection locked="0"/>
    </xf>
    <xf numFmtId="164" fontId="0" fillId="2" borderId="14" xfId="0" applyNumberFormat="1" applyFill="1" applyBorder="1" applyAlignment="1" applyProtection="1">
      <alignment horizontal="center"/>
      <protection locked="0"/>
    </xf>
    <xf numFmtId="164" fontId="0" fillId="2" borderId="5" xfId="0" applyNumberFormat="1" applyFill="1" applyBorder="1" applyAlignment="1" applyProtection="1">
      <alignment horizontal="center"/>
      <protection locked="0"/>
    </xf>
    <xf numFmtId="0" fontId="0" fillId="5" borderId="0" xfId="0" applyFill="1" applyBorder="1" applyAlignment="1">
      <alignment horizontal="center"/>
    </xf>
    <xf numFmtId="0" fontId="0" fillId="2" borderId="8" xfId="0" applyFill="1" applyBorder="1" applyAlignment="1" applyProtection="1">
      <alignment horizontal="left" vertical="top"/>
      <protection locked="0"/>
    </xf>
    <xf numFmtId="0" fontId="0" fillId="2" borderId="14" xfId="0" applyFill="1" applyBorder="1" applyAlignment="1" applyProtection="1">
      <alignment horizontal="left" vertical="top"/>
      <protection locked="0"/>
    </xf>
    <xf numFmtId="0" fontId="0" fillId="2" borderId="5" xfId="0" applyFill="1" applyBorder="1" applyAlignment="1" applyProtection="1">
      <alignment horizontal="left" vertical="top"/>
      <protection locked="0"/>
    </xf>
    <xf numFmtId="0" fontId="0" fillId="4" borderId="8" xfId="0" applyFill="1" applyBorder="1" applyAlignment="1">
      <alignment horizontal="center"/>
    </xf>
    <xf numFmtId="0" fontId="0" fillId="4" borderId="14" xfId="0" applyFill="1" applyBorder="1" applyAlignment="1">
      <alignment horizontal="center"/>
    </xf>
    <xf numFmtId="0" fontId="0" fillId="4" borderId="5" xfId="0" applyFill="1" applyBorder="1" applyAlignment="1">
      <alignment horizontal="center"/>
    </xf>
    <xf numFmtId="164" fontId="0" fillId="5" borderId="8" xfId="0" applyNumberFormat="1" applyFill="1" applyBorder="1" applyAlignment="1">
      <alignment horizontal="center"/>
    </xf>
    <xf numFmtId="164" fontId="0" fillId="5" borderId="14" xfId="0" applyNumberFormat="1" applyFill="1" applyBorder="1" applyAlignment="1">
      <alignment horizontal="center"/>
    </xf>
    <xf numFmtId="164" fontId="0" fillId="5" borderId="5" xfId="0" applyNumberFormat="1" applyFill="1" applyBorder="1" applyAlignment="1">
      <alignment horizontal="center"/>
    </xf>
    <xf numFmtId="164" fontId="0" fillId="0" borderId="8" xfId="0" applyNumberFormat="1" applyBorder="1" applyAlignment="1">
      <alignment horizontal="center"/>
    </xf>
    <xf numFmtId="164" fontId="0" fillId="0" borderId="14" xfId="0" applyNumberFormat="1" applyBorder="1" applyAlignment="1">
      <alignment horizontal="center"/>
    </xf>
    <xf numFmtId="164" fontId="0" fillId="0" borderId="5" xfId="0" applyNumberFormat="1" applyBorder="1" applyAlignment="1">
      <alignment horizontal="center"/>
    </xf>
    <xf numFmtId="0" fontId="0" fillId="2" borderId="1" xfId="0" applyFill="1" applyBorder="1" applyAlignment="1" applyProtection="1">
      <alignment horizontal="left" vertical="top" wrapText="1"/>
      <protection locked="0"/>
    </xf>
    <xf numFmtId="0" fontId="0" fillId="2" borderId="2" xfId="0" applyFill="1" applyBorder="1" applyAlignment="1" applyProtection="1">
      <alignment horizontal="left" vertical="top" wrapText="1"/>
      <protection locked="0"/>
    </xf>
    <xf numFmtId="0" fontId="0" fillId="2" borderId="10" xfId="0" applyFill="1" applyBorder="1" applyAlignment="1" applyProtection="1">
      <alignment horizontal="left" vertical="top" wrapText="1"/>
      <protection locked="0"/>
    </xf>
    <xf numFmtId="0" fontId="0" fillId="2" borderId="12" xfId="0" applyFill="1" applyBorder="1" applyAlignment="1" applyProtection="1">
      <alignment horizontal="left" vertical="top" wrapText="1"/>
      <protection locked="0"/>
    </xf>
    <xf numFmtId="0" fontId="0" fillId="2" borderId="9" xfId="0" applyFill="1" applyBorder="1" applyAlignment="1" applyProtection="1">
      <alignment horizontal="left" vertical="top" wrapText="1"/>
      <protection locked="0"/>
    </xf>
    <xf numFmtId="0" fontId="0" fillId="2" borderId="13" xfId="0" applyFill="1" applyBorder="1" applyAlignment="1" applyProtection="1">
      <alignment horizontal="left" vertical="top" wrapText="1"/>
      <protection locked="0"/>
    </xf>
  </cellXfs>
  <cellStyles count="1">
    <cellStyle name="Standard" xfId="0" builtinId="0"/>
  </cellStyles>
  <dxfs count="0"/>
  <tableStyles count="1" defaultTableStyle="TableStyleMedium2" defaultPivotStyle="PivotStyleLight16">
    <tableStyle name="Tabellenformat 1" pivot="0" count="0" xr9:uid="{EFF7DD64-12A0-41D0-830C-18D46FF0EB0C}"/>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9525</xdr:colOff>
      <xdr:row>2</xdr:row>
      <xdr:rowOff>0</xdr:rowOff>
    </xdr:from>
    <xdr:ext cx="5514975" cy="1514475"/>
    <xdr:sp macro="" textlink="">
      <xdr:nvSpPr>
        <xdr:cNvPr id="3" name="Textfeld 2">
          <a:extLst>
            <a:ext uri="{FF2B5EF4-FFF2-40B4-BE49-F238E27FC236}">
              <a16:creationId xmlns:a16="http://schemas.microsoft.com/office/drawing/2014/main" id="{00000000-0008-0000-0000-000003000000}"/>
            </a:ext>
          </a:extLst>
        </xdr:cNvPr>
        <xdr:cNvSpPr txBox="1"/>
      </xdr:nvSpPr>
      <xdr:spPr>
        <a:xfrm>
          <a:off x="771525" y="381000"/>
          <a:ext cx="5514975" cy="1514475"/>
        </a:xfrm>
        <a:prstGeom prst="rect">
          <a:avLst/>
        </a:prstGeom>
        <a:solidFill>
          <a:schemeClr val="accent2">
            <a:lumMod val="40000"/>
            <a:lumOff val="6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de-DE" sz="1100"/>
            <a:t>Hinweise:</a:t>
          </a:r>
        </a:p>
        <a:p>
          <a:r>
            <a:rPr lang="de-DE" sz="1100"/>
            <a:t>Die Felder, die gelb markiert sind, müssen ausgefüllt werden. </a:t>
          </a:r>
        </a:p>
        <a:p>
          <a:r>
            <a:rPr lang="de-DE" sz="1100"/>
            <a:t>Preise sind mit zwei Nachkommastellen anzugeben. </a:t>
          </a:r>
        </a:p>
        <a:p>
          <a:r>
            <a:rPr lang="de-DE" sz="1100"/>
            <a:t>Fehlende Preisangaben machen das Angebot unvollständig und führen zum Ausschluss.</a:t>
          </a:r>
        </a:p>
        <a:p>
          <a:r>
            <a:rPr lang="de-DE" sz="1100"/>
            <a:t>Das Preisblatt darf nicht verändert werden. </a:t>
          </a:r>
        </a:p>
        <a:p>
          <a:r>
            <a:rPr lang="de-DE" sz="1100"/>
            <a:t>Es sind Festpreise anzugeben, die alle Nebenkosten umfassen. </a:t>
          </a:r>
        </a:p>
        <a:p>
          <a:r>
            <a:rPr lang="de-DE" sz="1100"/>
            <a:t>Darüber hinausgehende Kosten können im Nachgang nicht geltend gemacht werden.</a:t>
          </a:r>
        </a:p>
        <a:p>
          <a:endParaRPr lang="de-DE" sz="1100"/>
        </a:p>
      </xdr:txBody>
    </xdr:sp>
    <xdr:clientData/>
  </xdr:oneCellAnchor>
  <xdr:oneCellAnchor>
    <xdr:from>
      <xdr:col>7</xdr:col>
      <xdr:colOff>28576</xdr:colOff>
      <xdr:row>2</xdr:row>
      <xdr:rowOff>19050</xdr:rowOff>
    </xdr:from>
    <xdr:ext cx="213306" cy="397910"/>
    <xdr:sp macro="" textlink="">
      <xdr:nvSpPr>
        <xdr:cNvPr id="2" name="Textfeld 1">
          <a:extLst>
            <a:ext uri="{FF2B5EF4-FFF2-40B4-BE49-F238E27FC236}">
              <a16:creationId xmlns:a16="http://schemas.microsoft.com/office/drawing/2014/main" id="{00000000-0008-0000-0000-000002000000}"/>
            </a:ext>
          </a:extLst>
        </xdr:cNvPr>
        <xdr:cNvSpPr txBox="1"/>
      </xdr:nvSpPr>
      <xdr:spPr>
        <a:xfrm>
          <a:off x="7077076" y="400050"/>
          <a:ext cx="213306" cy="3979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de-DE" sz="1100"/>
        </a:p>
      </xdr:txBody>
    </xdr:sp>
    <xdr:clientData/>
  </xdr:oneCellAnchor>
  <xdr:oneCellAnchor>
    <xdr:from>
      <xdr:col>4</xdr:col>
      <xdr:colOff>9526</xdr:colOff>
      <xdr:row>2</xdr:row>
      <xdr:rowOff>1</xdr:rowOff>
    </xdr:from>
    <xdr:ext cx="6467474" cy="1504950"/>
    <xdr:sp macro="" textlink="">
      <xdr:nvSpPr>
        <xdr:cNvPr id="5" name="Textfeld 4">
          <a:extLst>
            <a:ext uri="{FF2B5EF4-FFF2-40B4-BE49-F238E27FC236}">
              <a16:creationId xmlns:a16="http://schemas.microsoft.com/office/drawing/2014/main" id="{00000000-0008-0000-0000-000005000000}"/>
            </a:ext>
          </a:extLst>
        </xdr:cNvPr>
        <xdr:cNvSpPr txBox="1"/>
      </xdr:nvSpPr>
      <xdr:spPr>
        <a:xfrm>
          <a:off x="7191376" y="381001"/>
          <a:ext cx="6467474" cy="1504950"/>
        </a:xfrm>
        <a:prstGeom prst="rect">
          <a:avLst/>
        </a:prstGeom>
        <a:solidFill>
          <a:schemeClr val="accent2">
            <a:lumMod val="40000"/>
            <a:lumOff val="6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de-DE" sz="1100">
              <a:solidFill>
                <a:schemeClr val="tx1"/>
              </a:solidFill>
              <a:effectLst/>
              <a:latin typeface="+mn-lt"/>
              <a:ea typeface="+mn-ea"/>
              <a:cs typeface="+mn-cs"/>
            </a:rPr>
            <a:t>Hinweise:</a:t>
          </a:r>
          <a:endParaRPr lang="de-DE">
            <a:effectLst/>
          </a:endParaRPr>
        </a:p>
        <a:p>
          <a:pPr eaLnBrk="1" fontAlgn="auto" latinLnBrk="0" hangingPunct="1"/>
          <a:r>
            <a:rPr lang="de-DE" sz="1100">
              <a:solidFill>
                <a:schemeClr val="tx1"/>
              </a:solidFill>
              <a:effectLst/>
              <a:latin typeface="+mn-lt"/>
              <a:ea typeface="+mn-ea"/>
              <a:cs typeface="+mn-cs"/>
            </a:rPr>
            <a:t>Die im Preisblatt</a:t>
          </a:r>
          <a:r>
            <a:rPr lang="de-DE" sz="1100" baseline="0">
              <a:solidFill>
                <a:schemeClr val="tx1"/>
              </a:solidFill>
              <a:effectLst/>
              <a:latin typeface="+mn-lt"/>
              <a:ea typeface="+mn-ea"/>
              <a:cs typeface="+mn-cs"/>
            </a:rPr>
            <a:t> ausgewiesenen geschätzten Stückzahlen pro Jahr beruhen auf einer Auswertung der Durchschnittswerte der letzten drei Jahre und dienen ausschließlich der Ermittlung einer vergleichbaren Angebotsbewertung.  Die angegebenen Mengen stellen keine Mindestabnahmemenge dar und begründen keinen Anspruch auf Abnahme. Der tatsächliche Abruf erfolgt ausschließlich bedarfsgerecht und abhängig von der jeweiligen Nutzung und Auslastung der Unterkünfte. Abweichungen von den angegebenen Mengen nach oben oder unten sind möglich. Der tatsächliche Bedarf unterliegt erheblichen jährlichen Schwankungen. </a:t>
          </a:r>
          <a:endParaRPr lang="de-DE">
            <a:effectLst/>
          </a:endParaRPr>
        </a:p>
      </xdr:txBody>
    </xdr:sp>
    <xdr:clientData/>
  </xdr:oneCellAnchor>
  <xdr:oneCellAnchor>
    <xdr:from>
      <xdr:col>2</xdr:col>
      <xdr:colOff>1562101</xdr:colOff>
      <xdr:row>55</xdr:row>
      <xdr:rowOff>85724</xdr:rowOff>
    </xdr:from>
    <xdr:ext cx="4695824" cy="647701"/>
    <xdr:sp macro="" textlink="">
      <xdr:nvSpPr>
        <xdr:cNvPr id="4" name="Textfeld 3">
          <a:extLst>
            <a:ext uri="{FF2B5EF4-FFF2-40B4-BE49-F238E27FC236}">
              <a16:creationId xmlns:a16="http://schemas.microsoft.com/office/drawing/2014/main" id="{20A0D86B-31A4-413E-AE3C-18926E70A8D5}"/>
            </a:ext>
          </a:extLst>
        </xdr:cNvPr>
        <xdr:cNvSpPr txBox="1"/>
      </xdr:nvSpPr>
      <xdr:spPr>
        <a:xfrm>
          <a:off x="5076826" y="11763374"/>
          <a:ext cx="4695824" cy="6477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de-DE" sz="1100" b="0" i="1">
              <a:solidFill>
                <a:schemeClr val="tx1"/>
              </a:solidFill>
              <a:effectLst/>
              <a:latin typeface="+mn-lt"/>
              <a:ea typeface="+mn-ea"/>
              <a:cs typeface="+mn-cs"/>
            </a:rPr>
            <a:t>Die Rücknahme von Altgeräten wird als optionale Leistung abgefragt. Ein Anspruch auf Beauftragung dieser Position besteht nicht. Die Kosten für diese Position fließen nicht in die Wertungssumme für den Zuschlag ein.</a:t>
          </a:r>
          <a:endParaRPr lang="de-DE" i="1">
            <a:effectLst/>
          </a:endParaRPr>
        </a:p>
        <a:p>
          <a:endParaRPr lang="de-DE" sz="1100"/>
        </a:p>
      </xdr:txBody>
    </xdr:sp>
    <xdr:clientData/>
  </xdr:oneCellAnchor>
  <xdr:oneCellAnchor>
    <xdr:from>
      <xdr:col>0</xdr:col>
      <xdr:colOff>676275</xdr:colOff>
      <xdr:row>55</xdr:row>
      <xdr:rowOff>114300</xdr:rowOff>
    </xdr:from>
    <xdr:ext cx="3390900" cy="1202669"/>
    <xdr:sp macro="" textlink="">
      <xdr:nvSpPr>
        <xdr:cNvPr id="6" name="Textfeld 5">
          <a:extLst>
            <a:ext uri="{FF2B5EF4-FFF2-40B4-BE49-F238E27FC236}">
              <a16:creationId xmlns:a16="http://schemas.microsoft.com/office/drawing/2014/main" id="{C24C5593-8F6F-4CAD-B578-4E55D1776F47}"/>
            </a:ext>
          </a:extLst>
        </xdr:cNvPr>
        <xdr:cNvSpPr txBox="1"/>
      </xdr:nvSpPr>
      <xdr:spPr>
        <a:xfrm>
          <a:off x="676275" y="11791950"/>
          <a:ext cx="3390900" cy="12026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de-DE" sz="1100" i="1">
              <a:solidFill>
                <a:schemeClr val="tx1"/>
              </a:solidFill>
              <a:effectLst/>
              <a:latin typeface="+mn-lt"/>
              <a:ea typeface="+mn-ea"/>
              <a:cs typeface="+mn-cs"/>
            </a:rPr>
            <a:t>Bieter, die gemäß § 17 Abs. 1 oder 2 ElektroG zur unentgeltlichen Rücknahme verpflichtet sind, haben in D55 einen Einzelpreis von 0,00 € anzugeben. Bieter, die nicht unter die gesetzliche Rücknahmepflicht fallen, geben hier ihren Pauschalpreis für Abholung und Entsorgung an.</a:t>
          </a:r>
          <a:endParaRPr lang="de-DE">
            <a:effectLst/>
          </a:endParaRPr>
        </a:p>
        <a:p>
          <a:endParaRPr lang="de-DE" sz="1100"/>
        </a:p>
      </xdr:txBody>
    </xdr:sp>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214D3-12C9-42FC-918B-9F5C2E9952CA}">
  <sheetPr>
    <pageSetUpPr fitToPage="1"/>
  </sheetPr>
  <dimension ref="B1:I67"/>
  <sheetViews>
    <sheetView showGridLines="0" tabSelected="1" workbookViewId="0">
      <selection activeCell="B65" sqref="B65:C66"/>
    </sheetView>
  </sheetViews>
  <sheetFormatPr baseColWidth="10" defaultRowHeight="15" x14ac:dyDescent="0.25"/>
  <cols>
    <col min="2" max="2" width="41.28515625" customWidth="1"/>
    <col min="3" max="3" width="24.5703125" customWidth="1"/>
    <col min="4" max="4" width="30.42578125" customWidth="1"/>
    <col min="6" max="6" width="14.7109375" hidden="1" customWidth="1"/>
    <col min="7" max="7" width="1.140625" hidden="1" customWidth="1"/>
    <col min="9" max="9" width="17" customWidth="1"/>
  </cols>
  <sheetData>
    <row r="1" spans="2:9" x14ac:dyDescent="0.25">
      <c r="B1" s="1" t="s">
        <v>0</v>
      </c>
      <c r="C1" s="2"/>
      <c r="D1" s="2"/>
    </row>
    <row r="2" spans="2:9" x14ac:dyDescent="0.25">
      <c r="B2" s="3" t="s">
        <v>28</v>
      </c>
      <c r="C2" s="4"/>
      <c r="D2" s="4"/>
    </row>
    <row r="3" spans="2:9" x14ac:dyDescent="0.25">
      <c r="B3" s="3"/>
      <c r="C3" s="4"/>
      <c r="D3" s="4"/>
    </row>
    <row r="4" spans="2:9" x14ac:dyDescent="0.25">
      <c r="B4" s="4"/>
      <c r="C4" s="4"/>
      <c r="D4" s="4"/>
    </row>
    <row r="5" spans="2:9" x14ac:dyDescent="0.25">
      <c r="B5" s="4"/>
      <c r="C5" s="4"/>
      <c r="D5" s="4"/>
    </row>
    <row r="6" spans="2:9" x14ac:dyDescent="0.25">
      <c r="B6" s="4"/>
      <c r="C6" s="4"/>
      <c r="D6" s="4"/>
    </row>
    <row r="7" spans="2:9" x14ac:dyDescent="0.25">
      <c r="B7" s="4"/>
      <c r="C7" s="4"/>
      <c r="D7" s="4"/>
    </row>
    <row r="8" spans="2:9" x14ac:dyDescent="0.25">
      <c r="B8" s="4"/>
      <c r="C8" s="4"/>
      <c r="D8" s="4"/>
    </row>
    <row r="9" spans="2:9" x14ac:dyDescent="0.25">
      <c r="B9" s="4"/>
      <c r="C9" s="4"/>
      <c r="D9" s="4"/>
    </row>
    <row r="10" spans="2:9" x14ac:dyDescent="0.25">
      <c r="B10" s="4"/>
      <c r="C10" s="4"/>
      <c r="D10" s="4"/>
    </row>
    <row r="11" spans="2:9" x14ac:dyDescent="0.25">
      <c r="B11" s="4"/>
      <c r="C11" s="4"/>
      <c r="D11" s="4"/>
    </row>
    <row r="13" spans="2:9" x14ac:dyDescent="0.25">
      <c r="B13" t="s">
        <v>27</v>
      </c>
      <c r="C13" s="22"/>
      <c r="D13" s="23"/>
      <c r="E13" s="23"/>
      <c r="F13" s="23"/>
      <c r="G13" s="23"/>
      <c r="H13" s="23"/>
      <c r="I13" s="24"/>
    </row>
    <row r="14" spans="2:9" x14ac:dyDescent="0.25">
      <c r="C14" s="25"/>
      <c r="D14" s="26"/>
      <c r="E14" s="26"/>
      <c r="F14" s="26"/>
      <c r="G14" s="26"/>
      <c r="H14" s="26"/>
      <c r="I14" s="27"/>
    </row>
    <row r="15" spans="2:9" x14ac:dyDescent="0.25">
      <c r="C15" s="25"/>
      <c r="D15" s="26"/>
      <c r="E15" s="26"/>
      <c r="F15" s="26"/>
      <c r="G15" s="26"/>
      <c r="H15" s="26"/>
      <c r="I15" s="27"/>
    </row>
    <row r="16" spans="2:9" x14ac:dyDescent="0.25">
      <c r="C16" s="28"/>
      <c r="D16" s="29"/>
      <c r="E16" s="29"/>
      <c r="F16" s="29"/>
      <c r="G16" s="29"/>
      <c r="H16" s="29"/>
      <c r="I16" s="30"/>
    </row>
    <row r="19" spans="2:9" x14ac:dyDescent="0.25">
      <c r="B19" s="5" t="s">
        <v>1</v>
      </c>
      <c r="C19" s="41" t="s">
        <v>29</v>
      </c>
      <c r="D19" s="42"/>
      <c r="E19" s="42"/>
      <c r="F19" s="42"/>
      <c r="G19" s="42"/>
      <c r="H19" s="42"/>
      <c r="I19" s="43"/>
    </row>
    <row r="20" spans="2:9" ht="46.5" customHeight="1" x14ac:dyDescent="0.25">
      <c r="B20" s="8" t="s">
        <v>4</v>
      </c>
      <c r="C20" s="38"/>
      <c r="D20" s="39"/>
      <c r="E20" s="39"/>
      <c r="F20" s="39"/>
      <c r="G20" s="39"/>
      <c r="H20" s="39"/>
      <c r="I20" s="40"/>
    </row>
    <row r="21" spans="2:9" ht="30" customHeight="1" x14ac:dyDescent="0.25">
      <c r="B21" s="8" t="s">
        <v>22</v>
      </c>
      <c r="C21" s="38"/>
      <c r="D21" s="39"/>
      <c r="E21" s="39"/>
      <c r="F21" s="39"/>
      <c r="G21" s="39"/>
      <c r="H21" s="39"/>
      <c r="I21" s="40"/>
    </row>
    <row r="22" spans="2:9" x14ac:dyDescent="0.25">
      <c r="B22" s="8" t="s">
        <v>2</v>
      </c>
      <c r="C22" s="31" t="s">
        <v>21</v>
      </c>
      <c r="D22" s="32"/>
      <c r="E22" s="32"/>
      <c r="F22" s="32"/>
      <c r="G22" s="32"/>
      <c r="H22" s="32"/>
      <c r="I22" s="33"/>
    </row>
    <row r="23" spans="2:9" ht="63" customHeight="1" x14ac:dyDescent="0.25">
      <c r="B23" s="6" t="s">
        <v>19</v>
      </c>
      <c r="C23" s="22"/>
      <c r="D23" s="23"/>
      <c r="E23" s="23"/>
      <c r="F23" s="23"/>
      <c r="G23" s="23"/>
      <c r="H23" s="23"/>
      <c r="I23" s="24"/>
    </row>
    <row r="24" spans="2:9" x14ac:dyDescent="0.25">
      <c r="B24" s="7"/>
      <c r="C24" s="28"/>
      <c r="D24" s="29"/>
      <c r="E24" s="29"/>
      <c r="F24" s="29"/>
      <c r="G24" s="29"/>
      <c r="H24" s="29"/>
      <c r="I24" s="30"/>
    </row>
    <row r="25" spans="2:9" x14ac:dyDescent="0.25">
      <c r="C25" t="s">
        <v>8</v>
      </c>
    </row>
    <row r="26" spans="2:9" x14ac:dyDescent="0.25">
      <c r="B26" s="6" t="s">
        <v>10</v>
      </c>
      <c r="C26" s="8">
        <v>1</v>
      </c>
      <c r="D26" s="34">
        <v>0</v>
      </c>
      <c r="E26" s="35"/>
      <c r="F26" s="35"/>
      <c r="G26" s="35"/>
      <c r="H26" s="35"/>
      <c r="I26" s="36"/>
    </row>
    <row r="27" spans="2:9" x14ac:dyDescent="0.25">
      <c r="B27" s="7" t="s">
        <v>6</v>
      </c>
      <c r="C27" s="10"/>
    </row>
    <row r="28" spans="2:9" x14ac:dyDescent="0.25">
      <c r="B28" s="10"/>
      <c r="C28" s="10"/>
    </row>
    <row r="29" spans="2:9" x14ac:dyDescent="0.25">
      <c r="B29" s="8" t="s">
        <v>11</v>
      </c>
      <c r="C29" s="8">
        <v>1</v>
      </c>
      <c r="D29" s="34">
        <v>0</v>
      </c>
      <c r="E29" s="35"/>
      <c r="F29" s="35"/>
      <c r="G29" s="35"/>
      <c r="H29" s="35"/>
      <c r="I29" s="36"/>
    </row>
    <row r="30" spans="2:9" x14ac:dyDescent="0.25">
      <c r="B30" s="10"/>
      <c r="C30" s="10"/>
    </row>
    <row r="31" spans="2:9" x14ac:dyDescent="0.25">
      <c r="B31" s="6" t="s">
        <v>12</v>
      </c>
      <c r="C31" s="12">
        <v>1</v>
      </c>
      <c r="D31" s="34">
        <v>0</v>
      </c>
      <c r="E31" s="35"/>
      <c r="F31" s="35"/>
      <c r="G31" s="35"/>
      <c r="H31" s="35"/>
      <c r="I31" s="36"/>
    </row>
    <row r="32" spans="2:9" x14ac:dyDescent="0.25">
      <c r="B32" s="7" t="s">
        <v>7</v>
      </c>
      <c r="C32" s="10"/>
    </row>
    <row r="33" spans="2:9" x14ac:dyDescent="0.25">
      <c r="B33" s="10"/>
      <c r="C33" s="10"/>
    </row>
    <row r="34" spans="2:9" x14ac:dyDescent="0.25">
      <c r="B34" s="6" t="s">
        <v>13</v>
      </c>
      <c r="C34" s="12">
        <v>1</v>
      </c>
      <c r="D34" s="44">
        <f>D26+D29+D31</f>
        <v>0</v>
      </c>
      <c r="E34" s="45"/>
      <c r="F34" s="45"/>
      <c r="G34" s="45"/>
      <c r="H34" s="45"/>
      <c r="I34" s="46"/>
    </row>
    <row r="35" spans="2:9" x14ac:dyDescent="0.25">
      <c r="B35" s="7" t="s">
        <v>14</v>
      </c>
      <c r="C35" s="10"/>
      <c r="D35" s="13"/>
    </row>
    <row r="36" spans="2:9" x14ac:dyDescent="0.25">
      <c r="B36" s="10"/>
      <c r="C36" s="10"/>
    </row>
    <row r="37" spans="2:9" x14ac:dyDescent="0.25">
      <c r="B37" s="6" t="s">
        <v>16</v>
      </c>
      <c r="C37" s="12">
        <v>22</v>
      </c>
      <c r="D37" s="47">
        <f>D34*C37</f>
        <v>0</v>
      </c>
      <c r="E37" s="48"/>
      <c r="F37" s="48"/>
      <c r="G37" s="48"/>
      <c r="H37" s="48"/>
      <c r="I37" s="49"/>
    </row>
    <row r="38" spans="2:9" x14ac:dyDescent="0.25">
      <c r="B38" s="7" t="s">
        <v>15</v>
      </c>
      <c r="C38" s="10"/>
      <c r="D38" s="14"/>
    </row>
    <row r="39" spans="2:9" x14ac:dyDescent="0.25">
      <c r="B39" s="10"/>
      <c r="C39" s="10"/>
    </row>
    <row r="40" spans="2:9" x14ac:dyDescent="0.25">
      <c r="B40" s="8" t="s">
        <v>17</v>
      </c>
      <c r="C40" s="15">
        <v>0.19</v>
      </c>
      <c r="D40" s="44">
        <f>D37*0.19</f>
        <v>0</v>
      </c>
      <c r="E40" s="45"/>
      <c r="F40" s="45"/>
      <c r="G40" s="45"/>
      <c r="H40" s="45"/>
      <c r="I40" s="46"/>
    </row>
    <row r="41" spans="2:9" x14ac:dyDescent="0.25">
      <c r="B41" s="10"/>
      <c r="C41" s="10"/>
      <c r="D41" s="11"/>
    </row>
    <row r="42" spans="2:9" x14ac:dyDescent="0.25">
      <c r="B42" s="10"/>
      <c r="C42" s="10"/>
      <c r="D42" s="11"/>
    </row>
    <row r="43" spans="2:9" x14ac:dyDescent="0.25">
      <c r="B43" s="6" t="s">
        <v>9</v>
      </c>
      <c r="C43" s="12">
        <v>22</v>
      </c>
      <c r="D43" s="47">
        <f>D37+D40</f>
        <v>0</v>
      </c>
      <c r="E43" s="48"/>
      <c r="F43" s="48"/>
      <c r="G43" s="48"/>
      <c r="H43" s="48"/>
      <c r="I43" s="49"/>
    </row>
    <row r="44" spans="2:9" x14ac:dyDescent="0.25">
      <c r="B44" s="7" t="s">
        <v>3</v>
      </c>
      <c r="C44" s="10"/>
      <c r="D44" s="11"/>
    </row>
    <row r="45" spans="2:9" x14ac:dyDescent="0.25">
      <c r="B45" s="10"/>
      <c r="C45" s="10"/>
      <c r="D45" s="9"/>
    </row>
    <row r="46" spans="2:9" x14ac:dyDescent="0.25">
      <c r="B46" s="19" t="s">
        <v>9</v>
      </c>
      <c r="C46" s="21">
        <v>22</v>
      </c>
      <c r="D46" s="47">
        <f>D43*2</f>
        <v>0</v>
      </c>
      <c r="E46" s="48"/>
      <c r="F46" s="48"/>
      <c r="G46" s="48"/>
      <c r="H46" s="48"/>
      <c r="I46" s="49"/>
    </row>
    <row r="47" spans="2:9" x14ac:dyDescent="0.25">
      <c r="B47" s="20" t="s">
        <v>18</v>
      </c>
      <c r="C47" s="10"/>
      <c r="D47" s="9"/>
    </row>
    <row r="48" spans="2:9" x14ac:dyDescent="0.25">
      <c r="B48" s="16" t="s">
        <v>20</v>
      </c>
      <c r="C48" s="16"/>
      <c r="D48" s="9"/>
    </row>
    <row r="49" spans="2:9" x14ac:dyDescent="0.25">
      <c r="B49" s="10"/>
      <c r="C49" s="10"/>
      <c r="D49" s="9"/>
    </row>
    <row r="50" spans="2:9" x14ac:dyDescent="0.25">
      <c r="B50" s="37" t="s">
        <v>25</v>
      </c>
      <c r="C50" s="37"/>
      <c r="D50" s="37"/>
    </row>
    <row r="51" spans="2:9" x14ac:dyDescent="0.25">
      <c r="B51" s="10"/>
      <c r="C51" s="10"/>
      <c r="D51" s="9"/>
    </row>
    <row r="52" spans="2:9" x14ac:dyDescent="0.25">
      <c r="B52" s="18" t="s">
        <v>24</v>
      </c>
      <c r="C52" s="10"/>
      <c r="D52" s="34">
        <v>0</v>
      </c>
      <c r="E52" s="35"/>
      <c r="F52" s="35"/>
      <c r="G52" s="35"/>
      <c r="H52" s="35"/>
      <c r="I52" s="36"/>
    </row>
    <row r="53" spans="2:9" x14ac:dyDescent="0.25">
      <c r="B53" s="7" t="s">
        <v>23</v>
      </c>
      <c r="C53" s="10"/>
      <c r="D53" s="9"/>
    </row>
    <row r="55" spans="2:9" x14ac:dyDescent="0.25">
      <c r="B55" s="8" t="s">
        <v>30</v>
      </c>
      <c r="D55" s="34">
        <v>0</v>
      </c>
      <c r="E55" s="35"/>
      <c r="F55" s="35"/>
      <c r="G55" s="35"/>
      <c r="H55" s="35"/>
      <c r="I55" s="36"/>
    </row>
    <row r="56" spans="2:9" x14ac:dyDescent="0.25">
      <c r="B56" s="10"/>
    </row>
    <row r="57" spans="2:9" x14ac:dyDescent="0.25">
      <c r="B57" s="10"/>
    </row>
    <row r="58" spans="2:9" x14ac:dyDescent="0.25">
      <c r="B58" s="10"/>
    </row>
    <row r="65" spans="2:9" x14ac:dyDescent="0.25">
      <c r="B65" s="50"/>
      <c r="C65" s="52"/>
      <c r="D65" s="17"/>
      <c r="E65" s="50"/>
      <c r="F65" s="51"/>
      <c r="G65" s="51"/>
      <c r="H65" s="51"/>
      <c r="I65" s="52"/>
    </row>
    <row r="66" spans="2:9" x14ac:dyDescent="0.25">
      <c r="B66" s="53"/>
      <c r="C66" s="55"/>
      <c r="D66" s="17"/>
      <c r="E66" s="53"/>
      <c r="F66" s="54"/>
      <c r="G66" s="54"/>
      <c r="H66" s="54"/>
      <c r="I66" s="55"/>
    </row>
    <row r="67" spans="2:9" x14ac:dyDescent="0.25">
      <c r="B67" t="s">
        <v>31</v>
      </c>
      <c r="E67" t="s">
        <v>26</v>
      </c>
      <c r="F67" t="s">
        <v>5</v>
      </c>
    </row>
  </sheetData>
  <sheetProtection sheet="1" selectLockedCells="1"/>
  <mergeCells count="19">
    <mergeCell ref="B65:C66"/>
    <mergeCell ref="E65:I66"/>
    <mergeCell ref="B50:D50"/>
    <mergeCell ref="C20:I20"/>
    <mergeCell ref="C21:I21"/>
    <mergeCell ref="C23:I24"/>
    <mergeCell ref="D52:I52"/>
    <mergeCell ref="D55:I55"/>
    <mergeCell ref="D34:I34"/>
    <mergeCell ref="D37:I37"/>
    <mergeCell ref="D40:I40"/>
    <mergeCell ref="D43:I43"/>
    <mergeCell ref="D46:I46"/>
    <mergeCell ref="C13:I16"/>
    <mergeCell ref="C22:I22"/>
    <mergeCell ref="D26:I26"/>
    <mergeCell ref="D29:I29"/>
    <mergeCell ref="D31:I31"/>
    <mergeCell ref="C19:I19"/>
  </mergeCells>
  <pageMargins left="0.7" right="0.7" top="0.78740157499999996" bottom="0.78740157499999996" header="0.3" footer="0.3"/>
  <pageSetup paperSize="9" scale="59"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Los 3=Kühl-Gefrierko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Sevda Ediz</dc:creator>
  <cp:lastModifiedBy>Sevda Ediz</cp:lastModifiedBy>
  <cp:lastPrinted>2026-01-13T12:33:06Z</cp:lastPrinted>
  <dcterms:created xsi:type="dcterms:W3CDTF">2025-10-30T09:17:29Z</dcterms:created>
  <dcterms:modified xsi:type="dcterms:W3CDTF">2026-04-30T11:57:39Z</dcterms:modified>
</cp:coreProperties>
</file>